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Лист1!$13:$13</definedName>
    <definedName name="_xlnm.Print_Area" localSheetId="0">Лист1!$A$1:$J$41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J33" i="1"/>
  <c r="J32" i="1"/>
  <c r="J31" i="1"/>
  <c r="J30" i="1"/>
  <c r="J29" i="1"/>
  <c r="J28" i="1"/>
  <c r="J27" i="1"/>
  <c r="J25" i="1"/>
  <c r="J23" i="1"/>
  <c r="J22" i="1"/>
  <c r="J21" i="1"/>
  <c r="J20" i="1"/>
  <c r="J18" i="1"/>
  <c r="J17" i="1"/>
  <c r="J16" i="1"/>
</calcChain>
</file>

<file path=xl/sharedStrings.xml><?xml version="1.0" encoding="utf-8"?>
<sst xmlns="http://schemas.openxmlformats.org/spreadsheetml/2006/main" count="101" uniqueCount="71">
  <si>
    <t>№ п/п</t>
  </si>
  <si>
    <t>Наименование работ</t>
  </si>
  <si>
    <t>Ед. изм.</t>
  </si>
  <si>
    <t>Кол-во</t>
  </si>
  <si>
    <t>100 м2</t>
  </si>
  <si>
    <t>м3</t>
  </si>
  <si>
    <t>Разработка грунта вручную в траншеях глубиной до 2 м без креплений с откосами, группа грунтов: 2</t>
  </si>
  <si>
    <t>Устройство основания под фундаменты: щебеночного</t>
  </si>
  <si>
    <t>т</t>
  </si>
  <si>
    <t>100 м3</t>
  </si>
  <si>
    <t>* Объем работ ориентировочный. Необходимый объем работ будет определен по факту выполнения.</t>
  </si>
  <si>
    <t>Состав работ</t>
  </si>
  <si>
    <t>УТВЕРЖДАЮ</t>
  </si>
  <si>
    <t>Заместитель директора - главный инженер филиала</t>
  </si>
  <si>
    <t>1. Установка и сварка стальных крепежных элементов.</t>
  </si>
  <si>
    <t>1. Разработка грунта с выбрасыванием на бровку.
2. Зачистка дна и поверхности стенок.
3. Откидка грунта от бровки.</t>
  </si>
  <si>
    <t>1. Разравнивание и трамбование щебеночного основания.</t>
  </si>
  <si>
    <t>1. Подготовка оснований. 
2. Установка сборных ж/б конструкций</t>
  </si>
  <si>
    <t>1. Установка арматуры.</t>
  </si>
  <si>
    <t>Укладка блоков и плит ленточных фундаментов при глубине котлована до 4 м, масса конструкций: до 3,5 т</t>
  </si>
  <si>
    <t>шт.</t>
  </si>
  <si>
    <t>Устройство стяжек: цементных толщиной 20 мм</t>
  </si>
  <si>
    <t>Раствор готовый кладочный, цементный, М150</t>
  </si>
  <si>
    <t xml:space="preserve">1. Подготовка основания.
2. Укладка и разравнивание слоя раствора.
3. Уход за стяжкой.
</t>
  </si>
  <si>
    <t>1. Подготовка основания.
2. Укладка и разравнивание слоя раствора.</t>
  </si>
  <si>
    <t>Армирование подстилающих слоев и набетонок</t>
  </si>
  <si>
    <t>Сталь арматурная горячекатаная периодического профиля, класс A-III, диаметр 12 мм</t>
  </si>
  <si>
    <t>Кол-во материал.</t>
  </si>
  <si>
    <t>Установка блоков наружных стен массой: до 1 т</t>
  </si>
  <si>
    <t>Смеси бетонные тяжелого бетона (БСТ), класс В7,5 (М100)</t>
  </si>
  <si>
    <t>1. Установка сборных конструкций</t>
  </si>
  <si>
    <t>Установка монтажных изделий массой: свыше 20 кг</t>
  </si>
  <si>
    <t>Раздел 1: Блочный каркас</t>
  </si>
  <si>
    <t>Раздел 2: Металлическое ограждение</t>
  </si>
  <si>
    <t>Бурение котлованов на глубину бурения: до 3 м, 2 группа грунтов</t>
  </si>
  <si>
    <t>1. Установка буровой машины и выверка штанги бура над отметкой центра котлована. 
2. Бурение котлована диаметром до 1 м. 
3. Наращивание шнека (при бурении котлована на глубину более 4м).
 4. Очистка бура и откидывание грунта от бровки котлована.</t>
  </si>
  <si>
    <t>Устройство бетонной подготовки</t>
  </si>
  <si>
    <t>Смеси бетонные тяжелого бетона (БСТ), класс В3,5 (М50)</t>
  </si>
  <si>
    <t>1. Устройство бетонной подготовки</t>
  </si>
  <si>
    <t>м2</t>
  </si>
  <si>
    <t>1. Изготовление. 
2. Установка.</t>
  </si>
  <si>
    <t>1. Установка и сварка стальных элементов.</t>
  </si>
  <si>
    <t>Необходимые материалы</t>
  </si>
  <si>
    <t>Устройство стяжек: на каждые 5 мм изменения толщины стяжки добавлять до толщины 80мм</t>
  </si>
  <si>
    <t>Установка монтажных изделий массой: свыше 20 кг (Устройство каркаса из труб)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</si>
  <si>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 (Изготовление горизонтальной фермы над трансформатором)</t>
  </si>
  <si>
    <t>Установка монтажных изделий массой: свыше 20 кг (Установка изготовленной фермы над трансформатором)</t>
  </si>
  <si>
    <t>Ограждение сетчатое (Покрытие фермы сеткой)</t>
  </si>
  <si>
    <t>Установка монтажных изделий массой: свыше 20 кг (Обрамление бетонных блоков уголком)</t>
  </si>
  <si>
    <t>Ограждение сетчатое (Покрытие блоков обрамлённых уголков сеткой)</t>
  </si>
  <si>
    <t>Песок природный для строительных работ II класс, средний</t>
  </si>
  <si>
    <t>шт</t>
  </si>
  <si>
    <t>100 шт</t>
  </si>
  <si>
    <t xml:space="preserve">ПАО "Россети Московский регион" - </t>
  </si>
  <si>
    <t>Ед. изм. материал.</t>
  </si>
  <si>
    <t>Приложение № 2 к Техническому заданию</t>
  </si>
  <si>
    <t xml:space="preserve">Начальная (предельная) стоимость единицы работ в текущих ценах 
с учётом стоимости материалов,  усложняющих условий (вблизи объектов находящихся под высоким напряжением) руб. без НДС
</t>
  </si>
  <si>
    <t>Начальная (предельная) стоимость единицы работ в текущих ценах 
с учётом стоимости материалов,  усложняющих условий (вблизи объектов находящихся под высоким напряжением) руб. 
 с учетом 
 НДС 20%</t>
  </si>
  <si>
    <t>Южные электрические сети</t>
  </si>
  <si>
    <t>_______________А.В.Сомов</t>
  </si>
  <si>
    <t>установка противотаранных устройств</t>
  </si>
  <si>
    <t xml:space="preserve">Начальник ОКиИБ                                                                                         </t>
  </si>
  <si>
    <t>С.В. Трифонов</t>
  </si>
  <si>
    <t xml:space="preserve">Перечень стоимости единичных видов работ на выполнение работ по установки и обслуживанию противотаранных устройств   для нужд филиала ПАО Россети Московский регион»- Южные электрические сети в 2026г.
</t>
  </si>
  <si>
    <t>Щебень из плотных горных пород для строительных работ М 400, фракция 20-40 мм</t>
  </si>
  <si>
    <t>Блоки железобетонные сплошные для стен подвалов, объем до 0,9 м3, бетон В7,5, расход арматуры до 50 кг/м3 ,Блоки марки ФБС 24-6-6  -0,815 м3 ,1960 кг</t>
  </si>
  <si>
    <t>Блоки железобетонные сплошные для стен подвалов, объем до 0,9 м3, бетон В7,5, расход арматуры до 50 кг/м3 ,Блоки марки ФЛ 1200х2400х300  -0,65 м3 ,1630 кг</t>
  </si>
  <si>
    <t>тн</t>
  </si>
  <si>
    <t>Трубы бесшовные обсадные из стали группы Д, с короткой треугольной резьбой, наружный диаметр 194 мм, толщина стенки 7,6-12,7 мм</t>
  </si>
  <si>
    <t>Прокат стальной горячекатаный полосовой, марки стали Ст3сп, Ст3пс, размеры 75х5 мм</t>
  </si>
  <si>
    <t>Сетка стальная сварная из оцинкованной проволоки покрытой полимером, диаметр проволоки 2,5 мм, размер ячейки 50х50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</si>
</sst>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/>
    <xf numFmtId="0" fontId="2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left" wrapText="1"/>
    </xf>
    <xf numFmtId="0" fontId="2" fillId="0" borderId="2" xfId="1" applyFont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/>
    <xf numFmtId="0" fontId="6" fillId="0" borderId="0" xfId="0" applyFont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/>
    <xf numFmtId="0" fontId="4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wrapText="1"/>
    </xf>
    <xf numFmtId="0" fontId="9" fillId="0" borderId="6" xfId="0" applyFont="1" applyFill="1" applyBorder="1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/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7" fillId="3" borderId="4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0" borderId="7" xfId="0" applyFont="1" applyBorder="1" applyAlignment="1"/>
    <xf numFmtId="0" fontId="10" fillId="0" borderId="0" xfId="0" applyNumberFormat="1" applyFont="1" applyFill="1" applyBorder="1" applyAlignment="1">
      <alignment horizontal="center" vertical="top" wrapText="1"/>
    </xf>
    <xf numFmtId="0" fontId="11" fillId="0" borderId="0" xfId="0" applyFont="1" applyBorder="1" applyAlignment="1"/>
    <xf numFmtId="0" fontId="11" fillId="0" borderId="0" xfId="0" applyFont="1" applyAlignment="1"/>
    <xf numFmtId="0" fontId="0" fillId="0" borderId="7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Light16"/>
  <colors>
    <mruColors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view="pageBreakPreview" zoomScale="64" zoomScaleNormal="100" zoomScaleSheetLayoutView="64" workbookViewId="0">
      <selection activeCell="A10" sqref="A10:J10"/>
    </sheetView>
  </sheetViews>
  <sheetFormatPr defaultColWidth="9.140625" defaultRowHeight="15.75" x14ac:dyDescent="0.25"/>
  <cols>
    <col min="1" max="1" width="6.28515625" style="1" customWidth="1"/>
    <col min="2" max="2" width="47.7109375" style="2" customWidth="1"/>
    <col min="3" max="3" width="45.85546875" style="2" customWidth="1"/>
    <col min="4" max="5" width="10.7109375" style="2" customWidth="1"/>
    <col min="6" max="6" width="41.5703125" style="2" customWidth="1"/>
    <col min="7" max="7" width="13.28515625" style="19" customWidth="1"/>
    <col min="8" max="8" width="13.85546875" style="19" customWidth="1"/>
    <col min="9" max="9" width="22.7109375" style="1" customWidth="1"/>
    <col min="10" max="10" width="23.7109375" style="1" customWidth="1"/>
    <col min="11" max="16384" width="9.140625" style="1"/>
  </cols>
  <sheetData>
    <row r="1" spans="1:10" s="3" customFormat="1" ht="33.75" customHeight="1" x14ac:dyDescent="0.25">
      <c r="A1" s="1"/>
      <c r="B1" s="58" t="s">
        <v>55</v>
      </c>
      <c r="C1" s="58"/>
      <c r="D1" s="58"/>
      <c r="E1" s="58"/>
      <c r="F1" s="58"/>
      <c r="G1" s="58"/>
      <c r="H1" s="58"/>
      <c r="I1" s="58"/>
    </row>
    <row r="2" spans="1:10" s="3" customFormat="1" ht="12.75" customHeight="1" x14ac:dyDescent="0.25">
      <c r="A2" s="1"/>
      <c r="B2" s="10"/>
      <c r="C2" s="11"/>
      <c r="D2" s="11"/>
      <c r="E2" s="11"/>
      <c r="F2" s="11"/>
      <c r="G2" s="11"/>
      <c r="H2" s="11"/>
      <c r="I2" s="12"/>
    </row>
    <row r="3" spans="1:10" s="3" customFormat="1" ht="16.5" customHeight="1" x14ac:dyDescent="0.25">
      <c r="A3" s="4"/>
      <c r="B3" s="10"/>
      <c r="C3" s="11"/>
      <c r="D3" s="11"/>
      <c r="E3" s="11"/>
      <c r="F3" s="11"/>
      <c r="G3" s="75" t="s">
        <v>12</v>
      </c>
      <c r="H3" s="76"/>
      <c r="I3" s="76"/>
      <c r="J3" s="76"/>
    </row>
    <row r="4" spans="1:10" s="3" customFormat="1" ht="14.25" customHeight="1" x14ac:dyDescent="0.25">
      <c r="A4" s="5"/>
      <c r="B4" s="13"/>
      <c r="C4" s="11"/>
      <c r="D4" s="11"/>
      <c r="E4" s="11"/>
      <c r="F4" s="11"/>
      <c r="G4" s="77" t="s">
        <v>13</v>
      </c>
      <c r="H4" s="78"/>
      <c r="I4" s="78"/>
      <c r="J4" s="79"/>
    </row>
    <row r="5" spans="1:10" s="3" customFormat="1" ht="15.75" customHeight="1" x14ac:dyDescent="0.25">
      <c r="A5" s="5"/>
      <c r="B5" s="13"/>
      <c r="C5" s="11"/>
      <c r="D5" s="11"/>
      <c r="E5" s="11"/>
      <c r="F5" s="11"/>
      <c r="G5" s="80" t="s">
        <v>53</v>
      </c>
      <c r="H5" s="81"/>
      <c r="I5" s="79"/>
      <c r="J5" s="79"/>
    </row>
    <row r="6" spans="1:10" s="3" customFormat="1" ht="15.75" customHeight="1" x14ac:dyDescent="0.25">
      <c r="A6" s="5"/>
      <c r="B6" s="16"/>
      <c r="C6" s="11"/>
      <c r="D6" s="11"/>
      <c r="E6" s="11"/>
      <c r="F6" s="11"/>
      <c r="G6" s="80" t="s">
        <v>58</v>
      </c>
      <c r="H6" s="81"/>
      <c r="I6" s="79"/>
      <c r="J6" s="79"/>
    </row>
    <row r="7" spans="1:10" s="3" customFormat="1" ht="20.25" customHeight="1" x14ac:dyDescent="0.25">
      <c r="A7" s="5"/>
      <c r="B7" s="16"/>
      <c r="C7" s="11"/>
      <c r="D7" s="11"/>
      <c r="E7" s="11"/>
      <c r="F7" s="11"/>
      <c r="G7" s="21"/>
      <c r="H7" s="21"/>
      <c r="I7" s="22"/>
    </row>
    <row r="8" spans="1:10" s="3" customFormat="1" ht="20.25" customHeight="1" x14ac:dyDescent="0.25">
      <c r="A8" s="5"/>
      <c r="C8" s="11"/>
      <c r="D8" s="11"/>
      <c r="E8" s="11"/>
      <c r="F8" s="11"/>
      <c r="G8" s="82" t="s">
        <v>59</v>
      </c>
      <c r="H8" s="81"/>
      <c r="I8" s="79"/>
      <c r="J8" s="79"/>
    </row>
    <row r="9" spans="1:10" s="3" customFormat="1" ht="14.25" customHeight="1" x14ac:dyDescent="0.25">
      <c r="A9" s="6"/>
      <c r="C9" s="7"/>
      <c r="D9" s="7"/>
      <c r="E9" s="7"/>
      <c r="F9" s="7"/>
      <c r="G9" s="18"/>
      <c r="H9" s="18"/>
    </row>
    <row r="10" spans="1:10" ht="42" customHeight="1" x14ac:dyDescent="0.35">
      <c r="A10" s="86" t="s">
        <v>63</v>
      </c>
      <c r="B10" s="86"/>
      <c r="C10" s="86"/>
      <c r="D10" s="86"/>
      <c r="E10" s="86"/>
      <c r="F10" s="86"/>
      <c r="G10" s="86"/>
      <c r="H10" s="86"/>
      <c r="I10" s="87"/>
      <c r="J10" s="88"/>
    </row>
    <row r="11" spans="1:10" x14ac:dyDescent="0.25">
      <c r="A11" s="14"/>
      <c r="B11" s="14"/>
      <c r="C11" s="14"/>
      <c r="D11" s="14"/>
      <c r="E11" s="14"/>
      <c r="F11" s="14"/>
      <c r="G11" s="17"/>
      <c r="H11" s="17"/>
      <c r="I11" s="15"/>
    </row>
    <row r="12" spans="1:10" ht="321" customHeight="1" x14ac:dyDescent="0.25">
      <c r="A12" s="23" t="s">
        <v>0</v>
      </c>
      <c r="B12" s="23" t="s">
        <v>1</v>
      </c>
      <c r="C12" s="24" t="s">
        <v>11</v>
      </c>
      <c r="D12" s="23" t="s">
        <v>2</v>
      </c>
      <c r="E12" s="23" t="s">
        <v>3</v>
      </c>
      <c r="F12" s="24" t="s">
        <v>42</v>
      </c>
      <c r="G12" s="25" t="s">
        <v>54</v>
      </c>
      <c r="H12" s="23" t="s">
        <v>27</v>
      </c>
      <c r="I12" s="26" t="s">
        <v>56</v>
      </c>
      <c r="J12" s="26" t="s">
        <v>57</v>
      </c>
    </row>
    <row r="13" spans="1:10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9">
        <v>9</v>
      </c>
      <c r="J13" s="20">
        <v>10</v>
      </c>
    </row>
    <row r="14" spans="1:10" ht="18.75" customHeight="1" x14ac:dyDescent="0.25">
      <c r="A14" s="83" t="s">
        <v>60</v>
      </c>
      <c r="B14" s="84"/>
      <c r="C14" s="84"/>
      <c r="D14" s="84"/>
      <c r="E14" s="84"/>
      <c r="F14" s="84"/>
      <c r="G14" s="84"/>
      <c r="H14" s="84"/>
      <c r="I14" s="84"/>
      <c r="J14" s="89"/>
    </row>
    <row r="15" spans="1:10" ht="15.75" customHeight="1" x14ac:dyDescent="0.25">
      <c r="A15" s="83" t="s">
        <v>32</v>
      </c>
      <c r="B15" s="84"/>
      <c r="C15" s="84"/>
      <c r="D15" s="84"/>
      <c r="E15" s="84"/>
      <c r="F15" s="84"/>
      <c r="G15" s="84"/>
      <c r="H15" s="84"/>
      <c r="I15" s="84"/>
      <c r="J15" s="89"/>
    </row>
    <row r="16" spans="1:10" ht="93.75" x14ac:dyDescent="0.25">
      <c r="A16" s="27">
        <v>1</v>
      </c>
      <c r="B16" s="28" t="s">
        <v>6</v>
      </c>
      <c r="C16" s="29" t="s">
        <v>15</v>
      </c>
      <c r="D16" s="30" t="s">
        <v>9</v>
      </c>
      <c r="E16" s="30">
        <v>0.01</v>
      </c>
      <c r="F16" s="29"/>
      <c r="G16" s="31"/>
      <c r="H16" s="31"/>
      <c r="I16" s="32">
        <v>1712.44</v>
      </c>
      <c r="J16" s="32">
        <f t="shared" ref="J16:J18" si="0">I16*1.2</f>
        <v>2054.9279999999999</v>
      </c>
    </row>
    <row r="17" spans="1:10" ht="56.25" x14ac:dyDescent="0.3">
      <c r="A17" s="33">
        <v>2</v>
      </c>
      <c r="B17" s="34" t="s">
        <v>7</v>
      </c>
      <c r="C17" s="35" t="s">
        <v>16</v>
      </c>
      <c r="D17" s="36" t="s">
        <v>5</v>
      </c>
      <c r="E17" s="36">
        <v>1</v>
      </c>
      <c r="F17" s="35" t="s">
        <v>64</v>
      </c>
      <c r="G17" s="36" t="s">
        <v>5</v>
      </c>
      <c r="H17" s="36">
        <v>1</v>
      </c>
      <c r="I17" s="32">
        <v>3244.45</v>
      </c>
      <c r="J17" s="32">
        <f t="shared" si="0"/>
        <v>3893.3399999999997</v>
      </c>
    </row>
    <row r="18" spans="1:10" ht="112.5" x14ac:dyDescent="0.25">
      <c r="A18" s="64">
        <v>3</v>
      </c>
      <c r="B18" s="67" t="s">
        <v>19</v>
      </c>
      <c r="C18" s="62" t="s">
        <v>17</v>
      </c>
      <c r="D18" s="69" t="s">
        <v>52</v>
      </c>
      <c r="E18" s="69">
        <v>0.01</v>
      </c>
      <c r="F18" s="35" t="s">
        <v>66</v>
      </c>
      <c r="G18" s="36" t="s">
        <v>20</v>
      </c>
      <c r="H18" s="36">
        <v>1</v>
      </c>
      <c r="I18" s="72">
        <v>9338.7199999999993</v>
      </c>
      <c r="J18" s="74">
        <f t="shared" si="0"/>
        <v>11206.463999999998</v>
      </c>
    </row>
    <row r="19" spans="1:10" ht="56.25" x14ac:dyDescent="0.25">
      <c r="A19" s="65"/>
      <c r="B19" s="68"/>
      <c r="C19" s="63"/>
      <c r="D19" s="70"/>
      <c r="E19" s="70"/>
      <c r="F19" s="35" t="s">
        <v>50</v>
      </c>
      <c r="G19" s="36" t="s">
        <v>5</v>
      </c>
      <c r="H19" s="36">
        <v>0.33400000000000002</v>
      </c>
      <c r="I19" s="73"/>
      <c r="J19" s="65"/>
    </row>
    <row r="20" spans="1:10" ht="93.75" x14ac:dyDescent="0.25">
      <c r="A20" s="33">
        <v>4</v>
      </c>
      <c r="B20" s="37" t="s">
        <v>21</v>
      </c>
      <c r="C20" s="35" t="s">
        <v>23</v>
      </c>
      <c r="D20" s="36" t="s">
        <v>4</v>
      </c>
      <c r="E20" s="36">
        <v>0.01</v>
      </c>
      <c r="F20" s="35" t="s">
        <v>22</v>
      </c>
      <c r="G20" s="36" t="s">
        <v>5</v>
      </c>
      <c r="H20" s="36">
        <v>2.0400000000000001E-2</v>
      </c>
      <c r="I20" s="38">
        <v>617.04</v>
      </c>
      <c r="J20" s="32">
        <f t="shared" ref="J20:J23" si="1">I20*1.2</f>
        <v>740.44799999999998</v>
      </c>
    </row>
    <row r="21" spans="1:10" ht="56.25" x14ac:dyDescent="0.25">
      <c r="A21" s="33">
        <v>5</v>
      </c>
      <c r="B21" s="39" t="s">
        <v>43</v>
      </c>
      <c r="C21" s="35" t="s">
        <v>24</v>
      </c>
      <c r="D21" s="36" t="s">
        <v>4</v>
      </c>
      <c r="E21" s="36">
        <v>0.01</v>
      </c>
      <c r="F21" s="35" t="s">
        <v>22</v>
      </c>
      <c r="G21" s="36" t="s">
        <v>5</v>
      </c>
      <c r="H21" s="36">
        <v>6.1199999999999997E-2</v>
      </c>
      <c r="I21" s="32">
        <v>437.28</v>
      </c>
      <c r="J21" s="32">
        <f t="shared" si="1"/>
        <v>524.73599999999999</v>
      </c>
    </row>
    <row r="22" spans="1:10" ht="56.25" x14ac:dyDescent="0.25">
      <c r="A22" s="33">
        <v>6</v>
      </c>
      <c r="B22" s="39" t="s">
        <v>25</v>
      </c>
      <c r="C22" s="35" t="s">
        <v>18</v>
      </c>
      <c r="D22" s="36" t="s">
        <v>8</v>
      </c>
      <c r="E22" s="36">
        <v>1</v>
      </c>
      <c r="F22" s="35" t="s">
        <v>26</v>
      </c>
      <c r="G22" s="36" t="s">
        <v>8</v>
      </c>
      <c r="H22" s="36">
        <v>1</v>
      </c>
      <c r="I22" s="32">
        <v>77495.61</v>
      </c>
      <c r="J22" s="32">
        <f t="shared" si="1"/>
        <v>92994.732000000004</v>
      </c>
    </row>
    <row r="23" spans="1:10" ht="37.5" x14ac:dyDescent="0.25">
      <c r="A23" s="64">
        <v>7</v>
      </c>
      <c r="B23" s="60" t="s">
        <v>28</v>
      </c>
      <c r="C23" s="62" t="s">
        <v>30</v>
      </c>
      <c r="D23" s="64" t="s">
        <v>52</v>
      </c>
      <c r="E23" s="64">
        <v>0.01</v>
      </c>
      <c r="F23" s="35" t="s">
        <v>29</v>
      </c>
      <c r="G23" s="36" t="s">
        <v>5</v>
      </c>
      <c r="H23" s="36">
        <v>5.4999999999999997E-3</v>
      </c>
      <c r="I23" s="74">
        <v>9861.84</v>
      </c>
      <c r="J23" s="74">
        <f t="shared" si="1"/>
        <v>11834.208000000001</v>
      </c>
    </row>
    <row r="24" spans="1:10" ht="112.5" x14ac:dyDescent="0.25">
      <c r="A24" s="65"/>
      <c r="B24" s="61"/>
      <c r="C24" s="63"/>
      <c r="D24" s="66"/>
      <c r="E24" s="66"/>
      <c r="F24" s="35" t="s">
        <v>65</v>
      </c>
      <c r="G24" s="36" t="s">
        <v>20</v>
      </c>
      <c r="H24" s="36">
        <v>1</v>
      </c>
      <c r="I24" s="65"/>
      <c r="J24" s="65"/>
    </row>
    <row r="25" spans="1:10" ht="56.25" x14ac:dyDescent="0.3">
      <c r="A25" s="33">
        <v>8</v>
      </c>
      <c r="B25" s="34" t="s">
        <v>31</v>
      </c>
      <c r="C25" s="35" t="s">
        <v>14</v>
      </c>
      <c r="D25" s="40" t="s">
        <v>8</v>
      </c>
      <c r="E25" s="40">
        <v>1</v>
      </c>
      <c r="F25" s="41" t="s">
        <v>69</v>
      </c>
      <c r="G25" s="42" t="s">
        <v>67</v>
      </c>
      <c r="H25" s="42">
        <v>1</v>
      </c>
      <c r="I25" s="32">
        <v>128181.44</v>
      </c>
      <c r="J25" s="32">
        <f>I25*1.2</f>
        <v>153817.728</v>
      </c>
    </row>
    <row r="26" spans="1:10" ht="18.75" x14ac:dyDescent="0.3">
      <c r="A26" s="83" t="s">
        <v>33</v>
      </c>
      <c r="B26" s="84"/>
      <c r="C26" s="84"/>
      <c r="D26" s="84"/>
      <c r="E26" s="84"/>
      <c r="F26" s="84"/>
      <c r="G26" s="84"/>
      <c r="H26" s="84"/>
      <c r="I26" s="84"/>
      <c r="J26" s="85"/>
    </row>
    <row r="27" spans="1:10" ht="168.75" x14ac:dyDescent="0.25">
      <c r="A27" s="27">
        <v>9</v>
      </c>
      <c r="B27" s="43" t="s">
        <v>34</v>
      </c>
      <c r="C27" s="29" t="s">
        <v>35</v>
      </c>
      <c r="D27" s="30" t="s">
        <v>51</v>
      </c>
      <c r="E27" s="30">
        <v>1</v>
      </c>
      <c r="F27" s="44"/>
      <c r="G27" s="31"/>
      <c r="H27" s="31"/>
      <c r="I27" s="32">
        <v>6846.55</v>
      </c>
      <c r="J27" s="32">
        <f t="shared" ref="J27:J34" si="2">I27*1.2</f>
        <v>8215.86</v>
      </c>
    </row>
    <row r="28" spans="1:10" ht="93.75" x14ac:dyDescent="0.25">
      <c r="A28" s="45">
        <v>10</v>
      </c>
      <c r="B28" s="39" t="s">
        <v>44</v>
      </c>
      <c r="C28" s="35" t="s">
        <v>14</v>
      </c>
      <c r="D28" s="40" t="s">
        <v>8</v>
      </c>
      <c r="E28" s="40">
        <v>1</v>
      </c>
      <c r="F28" s="41" t="s">
        <v>68</v>
      </c>
      <c r="G28" s="42" t="s">
        <v>8</v>
      </c>
      <c r="H28" s="42">
        <v>1</v>
      </c>
      <c r="I28" s="32">
        <v>183997.37</v>
      </c>
      <c r="J28" s="32">
        <f t="shared" si="2"/>
        <v>220796.84399999998</v>
      </c>
    </row>
    <row r="29" spans="1:10" ht="47.25" customHeight="1" x14ac:dyDescent="0.25">
      <c r="A29" s="45">
        <v>11</v>
      </c>
      <c r="B29" s="39" t="s">
        <v>36</v>
      </c>
      <c r="C29" s="35" t="s">
        <v>38</v>
      </c>
      <c r="D29" s="40" t="s">
        <v>9</v>
      </c>
      <c r="E29" s="40">
        <v>0.01</v>
      </c>
      <c r="F29" s="41" t="s">
        <v>37</v>
      </c>
      <c r="G29" s="42" t="s">
        <v>5</v>
      </c>
      <c r="H29" s="42">
        <v>1.02</v>
      </c>
      <c r="I29" s="32">
        <v>6886.22</v>
      </c>
      <c r="J29" s="32">
        <f t="shared" si="2"/>
        <v>8263.4639999999999</v>
      </c>
    </row>
    <row r="30" spans="1:10" ht="156" customHeight="1" x14ac:dyDescent="0.25">
      <c r="A30" s="45">
        <v>12</v>
      </c>
      <c r="B30" s="39" t="s">
        <v>45</v>
      </c>
      <c r="C30" s="35" t="s">
        <v>41</v>
      </c>
      <c r="D30" s="40" t="s">
        <v>8</v>
      </c>
      <c r="E30" s="40">
        <v>1</v>
      </c>
      <c r="F30" s="41" t="s">
        <v>69</v>
      </c>
      <c r="G30" s="42" t="s">
        <v>67</v>
      </c>
      <c r="H30" s="42">
        <v>1</v>
      </c>
      <c r="I30" s="32">
        <v>243229.96</v>
      </c>
      <c r="J30" s="32">
        <f t="shared" si="2"/>
        <v>291875.95199999999</v>
      </c>
    </row>
    <row r="31" spans="1:10" ht="75" x14ac:dyDescent="0.3">
      <c r="A31" s="45">
        <v>13</v>
      </c>
      <c r="B31" s="34" t="s">
        <v>46</v>
      </c>
      <c r="C31" s="35" t="s">
        <v>14</v>
      </c>
      <c r="D31" s="40" t="s">
        <v>8</v>
      </c>
      <c r="E31" s="40">
        <v>1</v>
      </c>
      <c r="F31" s="41"/>
      <c r="G31" s="42"/>
      <c r="H31" s="42"/>
      <c r="I31" s="32">
        <v>59070.81</v>
      </c>
      <c r="J31" s="32">
        <f t="shared" si="2"/>
        <v>70884.971999999994</v>
      </c>
    </row>
    <row r="32" spans="1:10" ht="93.75" x14ac:dyDescent="0.25">
      <c r="A32" s="45">
        <v>14</v>
      </c>
      <c r="B32" s="39" t="s">
        <v>47</v>
      </c>
      <c r="C32" s="35" t="s">
        <v>40</v>
      </c>
      <c r="D32" s="40" t="s">
        <v>39</v>
      </c>
      <c r="E32" s="40">
        <v>1</v>
      </c>
      <c r="F32" s="41" t="s">
        <v>70</v>
      </c>
      <c r="G32" s="42" t="s">
        <v>39</v>
      </c>
      <c r="H32" s="42">
        <v>1</v>
      </c>
      <c r="I32" s="32">
        <v>4124.29</v>
      </c>
      <c r="J32" s="32">
        <f t="shared" si="2"/>
        <v>4949.1480000000001</v>
      </c>
    </row>
    <row r="33" spans="1:10" ht="56.25" x14ac:dyDescent="0.3">
      <c r="A33" s="45">
        <v>15</v>
      </c>
      <c r="B33" s="34" t="s">
        <v>48</v>
      </c>
      <c r="C33" s="35" t="s">
        <v>14</v>
      </c>
      <c r="D33" s="40" t="s">
        <v>8</v>
      </c>
      <c r="E33" s="40">
        <v>1</v>
      </c>
      <c r="F33" s="41" t="s">
        <v>69</v>
      </c>
      <c r="G33" s="42" t="s">
        <v>8</v>
      </c>
      <c r="H33" s="42">
        <v>1</v>
      </c>
      <c r="I33" s="32">
        <v>128181.44</v>
      </c>
      <c r="J33" s="32">
        <f t="shared" si="2"/>
        <v>153817.728</v>
      </c>
    </row>
    <row r="34" spans="1:10" ht="93.75" x14ac:dyDescent="0.25">
      <c r="A34" s="45">
        <v>16</v>
      </c>
      <c r="B34" s="39" t="s">
        <v>49</v>
      </c>
      <c r="C34" s="35" t="s">
        <v>40</v>
      </c>
      <c r="D34" s="40" t="s">
        <v>39</v>
      </c>
      <c r="E34" s="40">
        <v>1</v>
      </c>
      <c r="F34" s="41" t="s">
        <v>70</v>
      </c>
      <c r="G34" s="42" t="s">
        <v>39</v>
      </c>
      <c r="H34" s="42">
        <v>1</v>
      </c>
      <c r="I34" s="32">
        <v>3494.7</v>
      </c>
      <c r="J34" s="32">
        <f t="shared" si="2"/>
        <v>4193.6399999999994</v>
      </c>
    </row>
    <row r="35" spans="1:10" ht="18.75" x14ac:dyDescent="0.3">
      <c r="A35" s="46"/>
      <c r="B35" s="47"/>
      <c r="C35" s="48"/>
      <c r="D35" s="48"/>
      <c r="E35" s="48"/>
      <c r="F35" s="48"/>
      <c r="G35" s="49"/>
      <c r="H35" s="49"/>
      <c r="I35" s="50"/>
      <c r="J35" s="51"/>
    </row>
    <row r="36" spans="1:10" ht="18.75" x14ac:dyDescent="0.3">
      <c r="A36" s="46"/>
      <c r="B36" s="47"/>
      <c r="C36" s="47"/>
      <c r="D36" s="47"/>
      <c r="E36" s="47"/>
      <c r="F36" s="47"/>
      <c r="G36" s="52"/>
      <c r="H36" s="52"/>
      <c r="I36" s="50"/>
      <c r="J36" s="51"/>
    </row>
    <row r="37" spans="1:10" ht="18.75" x14ac:dyDescent="0.3">
      <c r="A37" s="51"/>
      <c r="B37" s="59" t="s">
        <v>10</v>
      </c>
      <c r="C37" s="59"/>
      <c r="D37" s="59"/>
      <c r="E37" s="59"/>
      <c r="F37" s="59"/>
      <c r="G37" s="59"/>
      <c r="H37" s="59"/>
      <c r="I37" s="53"/>
      <c r="J37" s="51"/>
    </row>
    <row r="38" spans="1:10" ht="15.75" customHeight="1" x14ac:dyDescent="0.3">
      <c r="A38" s="51"/>
      <c r="B38" s="54"/>
      <c r="C38" s="55"/>
      <c r="D38" s="55"/>
      <c r="E38" s="55"/>
      <c r="F38" s="55"/>
      <c r="G38" s="53"/>
      <c r="H38" s="53"/>
      <c r="I38" s="53"/>
      <c r="J38" s="51"/>
    </row>
    <row r="39" spans="1:10" ht="15.75" customHeight="1" x14ac:dyDescent="0.3">
      <c r="A39" s="51"/>
      <c r="B39" s="54" t="s">
        <v>61</v>
      </c>
      <c r="C39" s="53"/>
      <c r="D39" s="71"/>
      <c r="E39" s="71"/>
      <c r="F39" s="57" t="s">
        <v>62</v>
      </c>
      <c r="G39" s="53"/>
      <c r="H39" s="53"/>
      <c r="I39" s="56"/>
      <c r="J39" s="51"/>
    </row>
    <row r="40" spans="1:10" ht="15.75" customHeight="1" x14ac:dyDescent="0.25"/>
  </sheetData>
  <mergeCells count="26">
    <mergeCell ref="D39:E39"/>
    <mergeCell ref="I18:I19"/>
    <mergeCell ref="I23:I24"/>
    <mergeCell ref="G3:J3"/>
    <mergeCell ref="G4:J4"/>
    <mergeCell ref="G5:J5"/>
    <mergeCell ref="G6:J6"/>
    <mergeCell ref="G8:J8"/>
    <mergeCell ref="J23:J24"/>
    <mergeCell ref="A26:J26"/>
    <mergeCell ref="A10:J10"/>
    <mergeCell ref="J18:J19"/>
    <mergeCell ref="A14:J14"/>
    <mergeCell ref="A15:J15"/>
    <mergeCell ref="B1:I1"/>
    <mergeCell ref="B37:H37"/>
    <mergeCell ref="B23:B24"/>
    <mergeCell ref="C23:C24"/>
    <mergeCell ref="A23:A24"/>
    <mergeCell ref="D23:D24"/>
    <mergeCell ref="E23:E24"/>
    <mergeCell ref="A18:A19"/>
    <mergeCell ref="B18:B19"/>
    <mergeCell ref="C18:C19"/>
    <mergeCell ref="D18:D19"/>
    <mergeCell ref="E18:E19"/>
  </mergeCells>
  <pageMargins left="0.19685039370078741" right="0.19685039370078741" top="0.39370078740157483" bottom="0.39370078740157483" header="0.19685039370078741" footer="0.19685039370078741"/>
  <pageSetup scale="5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2025-10-17T10:52:39Z</dcterms:modified>
</cp:coreProperties>
</file>